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16268.26852\"/>
    </mc:Choice>
  </mc:AlternateContent>
  <bookViews>
    <workbookView xWindow="0" yWindow="0" windowWidth="23040" windowHeight="1063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I12" i="1" l="1"/>
  <c r="H37" i="1"/>
  <c r="H38" i="1"/>
  <c r="I17" i="1"/>
</calcChain>
</file>

<file path=xl/sharedStrings.xml><?xml version="1.0" encoding="utf-8"?>
<sst xmlns="http://schemas.openxmlformats.org/spreadsheetml/2006/main" count="159" uniqueCount="116">
  <si>
    <t>Obra</t>
  </si>
  <si>
    <t>Bancos</t>
  </si>
  <si>
    <t>B.D.I.</t>
  </si>
  <si>
    <t>Encargos Sociais</t>
  </si>
  <si>
    <t>ADELINO</t>
  </si>
  <si>
    <t xml:space="preserve">SINAPI - 12/2022 - Maranhão
</t>
  </si>
  <si>
    <t>29,9%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</si>
  <si>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</si>
  <si>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</si>
  <si>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</si>
  <si>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</si>
  <si>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</si>
  <si>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</si>
  <si>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</si>
  <si>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</si>
  <si>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</si>
  <si>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</si>
  <si>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</si>
  <si>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</si>
  <si>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</si>
  <si>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</si>
  <si>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</si>
  <si>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73859/002 </t>
  </si>
  <si>
    <t>SINAPI</t>
  </si>
  <si>
    <t>CAPINA E LIMPEZA MANUAL DE TERRENO</t>
  </si>
  <si>
    <t>m²</t>
  </si>
  <si>
    <t xml:space="preserve"> 1.2 </t>
  </si>
  <si>
    <t xml:space="preserve"> 94342 </t>
  </si>
  <si>
    <t>ATERRO MANUAL DE VALAS COM AREIA PARA ATERRO E COMPACTAÇÃO MECANIZADA. AF_05/2016</t>
  </si>
  <si>
    <t>m³</t>
  </si>
  <si>
    <t xml:space="preserve"> 2 </t>
  </si>
  <si>
    <t>FUNDAÇOES E ESTRUTURA</t>
  </si>
  <si>
    <t xml:space="preserve"> 2.1 </t>
  </si>
  <si>
    <t xml:space="preserve"> 94965 </t>
  </si>
  <si>
    <t>CONCRETO FCK = 25MPA, TRAÇO 1:2,3:2,7 (EM MASSA SECA DE CIMENTO/ AREIA MÉDIA/ BRITA 1) - PREPARO MECÂNICO COM BETONEIRA 400 L. AF_05/2021</t>
  </si>
  <si>
    <t xml:space="preserve"> 2.2 </t>
  </si>
  <si>
    <t xml:space="preserve"> 92762 </t>
  </si>
  <si>
    <t>ARMAÇÃO DE PILAR OU VIGA DE ESTRUTURA CONVENCIONAL DE CONCRETO ARMADO UTILIZANDO AÇO CA-50 DE 10,0 MM - MONTAGEM. AF_06/2022</t>
  </si>
  <si>
    <t>KG</t>
  </si>
  <si>
    <t xml:space="preserve"> 2.3 </t>
  </si>
  <si>
    <t xml:space="preserve"> 96546 </t>
  </si>
  <si>
    <t>ARMAÇÃO DE BLOCO, VIGA BALDRAME OU SAPATA UTILIZANDO AÇO CA-50 DE 10 MM - MONTAGEM. AF_06/2017</t>
  </si>
  <si>
    <t xml:space="preserve"> 3 </t>
  </si>
  <si>
    <t>PAREDES E ESQUADRIAS</t>
  </si>
  <si>
    <t xml:space="preserve"> 3.1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</si>
  <si>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</si>
  <si>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</si>
  <si>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3.2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</si>
  <si>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</si>
  <si>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</si>
  <si>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3.3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</si>
  <si>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</si>
  <si>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</si>
  <si>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3.4 </t>
  </si>
  <si>
    <t xml:space="preserve"> 88485 </t>
  </si>
  <si>
    <t>FUNDO SELADOR ACRÍLICO, APLICAÇÃO MANUAL EM PAREDE, UMA DEMÃO. AF_04/2023</t>
  </si>
  <si>
    <t xml:space="preserve"> 3.5 </t>
  </si>
  <si>
    <t xml:space="preserve"> 96135 </t>
  </si>
  <si>
    <t>APLICAÇÃO MANUAL DE MASSA ACRÍLICA EM PAREDES EXTERNAS DE CASAS, DUAS DEMÃOS. AF_05/2017</t>
  </si>
  <si>
    <t xml:space="preserve"> 3.6 </t>
  </si>
  <si>
    <t xml:space="preserve"> 88489 </t>
  </si>
  <si>
    <t>PINTURA LÁTEX ACRÍLICA PREMIUM, APLICAÇÃO MANUAL EM PAREDES, DUAS DEMÃOS. AF_04/2023</t>
  </si>
  <si>
    <t xml:space="preserve"> 3.7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</si>
  <si>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</si>
  <si>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</si>
  <si>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</si>
  <si>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3.8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</si>
  <si>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</si>
  <si>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</si>
  <si>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3.9 </t>
  </si>
  <si>
    <t xml:space="preserve"> 99861 </t>
  </si>
  <si>
    <t>GRADIL EM FERRO FIXADO EM VÃOS DE JANELAS, FORMADO POR BARRAS CHATAS DE 25X4,8 MM. AF_04/2019</t>
  </si>
  <si>
    <t xml:space="preserve"> 3.10 </t>
  </si>
  <si>
    <t xml:space="preserve"> comp 01 </t>
  </si>
  <si>
    <t>Próprio</t>
  </si>
  <si>
    <t>Fechamento em pvc e metalon</t>
  </si>
  <si>
    <t xml:space="preserve"> 4 </t>
  </si>
  <si>
    <t>PISOS</t>
  </si>
  <si>
    <t xml:space="preserve"> 4.1 </t>
  </si>
  <si>
    <t xml:space="preserve"> 87692 </t>
  </si>
  <si>
    <t>CONTRAPISO EM ARGAMASSA TRAÇO 1:4 (CIMENTO E AREIA), PREPARO MANUAL, APLICADO EM ÁREAS SECAS SOBRE LAJE, NÃO ADERIDO, ACABAMENTO NÃO REFORÇADO, ESPESSURA 5CM. AF_07/2021</t>
  </si>
  <si>
    <t xml:space="preserve"> 4.2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</si>
  <si>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</si>
  <si>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</si>
  <si>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5 </t>
  </si>
  <si>
    <t>COBERTURA</t>
  </si>
  <si>
    <t xml:space="preserve"> 5.1 </t>
  </si>
  <si>
    <t xml:space="preserve"> 94201 </t>
  </si>
  <si>
    <t>TELHAMENTO COM TELHA CERÂMICA CAPA-CANAL, TIPO COLONIAL, COM ATÉ 2 ÁGUAS, INCLUSO TRANSPORTE VERTICAL. AF_07/2019</t>
  </si>
  <si>
    <t xml:space="preserve"> 5.2 </t>
  </si>
  <si>
    <t xml:space="preserve"> 92568 </t>
  </si>
  <si>
    <t>TRAMA DE AÇO COMPOSTA POR RIPAS, CAIBROS E TERÇAS PARA TELHADOS DE ATÉ 2 ÁGUAS PARA TELHA DE ENCAIXE DE CERÂMICA OU DE CONCRETO, INCLUSO TRANSPORTE VERTICAL. AF_07/2019</t>
  </si>
  <si>
    <t xml:space="preserve"> 5.3 </t>
  </si>
  <si>
    <t xml:space="preserve"> 96486 </t>
  </si>
  <si>
    <t>FORRO DE PVC, LISO, PARA AMBIENTES COMERCIAIS, INCLUSIVE ESTRUTURA DE FIXAÇÃO. AF_05/2017_PS</t>
  </si>
  <si>
    <t xml:space="preserve"> 6 </t>
  </si>
  <si>
    <t>INSTALAÇÕES ELETRICAS</t>
  </si>
  <si>
    <t xml:space="preserve"> 6.1 </t>
  </si>
  <si>
    <t xml:space="preserve"> 91927 </t>
  </si>
  <si>
    <t>CABO DE COBRE FLEXÍVEL ISOLADO, 2,5 MM², ANTI-CHAMA 0,6/1,0 KV, PARA CIRCUITOS TERMINAIS - FORNECIMENTO E INSTALAÇÃO. AF_03/2023</t>
  </si>
  <si>
    <t>M</t>
  </si>
  <si>
    <t xml:space="preserve"> 6.2 </t>
  </si>
  <si>
    <t xml:space="preserve"> 97590 </t>
  </si>
  <si>
    <t>LUMINÁRIA TIPO PLAFON REDONDO COM VIDRO FOSCO, DE SOBREPOR, COM 1 LÂMPADA FLUORESCENTE DE 15 W, SEM REATOR - FORNECIMENTO E INSTALAÇÃO. AF_02/2020</t>
  </si>
  <si>
    <t xml:space="preserve"> 6.3 </t>
  </si>
  <si>
    <t xml:space="preserve"> 92000 </t>
  </si>
  <si>
    <t>TOMADA BAIXA DE EMBUTIR (1 MÓDULO), 2P+T 10 A, INCLUINDO SUPORTE E PLACA - FORNECIMENTO E INSTALAÇÃO. AF_03/2023</t>
  </si>
  <si>
    <t xml:space="preserve"> 6.4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</si>
  <si>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</si>
  <si>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</si>
  <si>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6.5 </t>
  </si>
  <si>
    <t xml:space="preserve"> 91996 </t>
  </si>
  <si>
    <t>TOMADA MÉDIA DE EMBUTIR (1 MÓDULO), 2P+T 10 A, INCLUINDO SUPORTE E PLACA - FORNECIMENTO E INSTALAÇÃO. AF_03/2023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</si>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</sst>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8" formatCode="0.0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168" fontId="12" fillId="13" borderId="10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showOutlineSymbols="0" showWhiteSpace="0" topLeftCell="D34" workbookViewId="0">
      <selection activeCell="I12" sqref="I1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ht="79.95" customHeight="1" x14ac:dyDescent="0.25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1450.81</v>
      </c>
      <c r="J5" s="8">
        <v>1.5995223956949464E-2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37</v>
      </c>
      <c r="G6" s="12">
        <v>1.49</v>
      </c>
      <c r="H6" s="12">
        <v>1.93</v>
      </c>
      <c r="I6" s="12">
        <v>71.41</v>
      </c>
      <c r="J6" s="13">
        <v>7.8729740129014907E-4</v>
      </c>
    </row>
    <row r="7" spans="1:10" ht="25.95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15</v>
      </c>
      <c r="G7" s="12">
        <v>70.8</v>
      </c>
      <c r="H7" s="12">
        <v>91.96</v>
      </c>
      <c r="I7" s="12">
        <v>1379.4</v>
      </c>
      <c r="J7" s="13">
        <v>1.5207926555659314E-2</v>
      </c>
    </row>
    <row r="8" spans="1:10" ht="24" customHeight="1" x14ac:dyDescent="0.25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17838.150000000001</v>
      </c>
      <c r="J8" s="8">
        <v>0.19666614114023068</v>
      </c>
    </row>
    <row r="9" spans="1:10" ht="39" customHeight="1" x14ac:dyDescent="0.25">
      <c r="A9" s="9" t="s">
        <v>32</v>
      </c>
      <c r="B9" s="11" t="s">
        <v>33</v>
      </c>
      <c r="C9" s="9" t="s">
        <v>23</v>
      </c>
      <c r="D9" s="9" t="s">
        <v>34</v>
      </c>
      <c r="E9" s="10" t="s">
        <v>29</v>
      </c>
      <c r="F9" s="11">
        <v>15</v>
      </c>
      <c r="G9" s="12">
        <v>480.23</v>
      </c>
      <c r="H9" s="12">
        <v>623.80999999999995</v>
      </c>
      <c r="I9" s="12">
        <v>9357.15</v>
      </c>
      <c r="J9" s="13">
        <v>0.1031628606425167</v>
      </c>
    </row>
    <row r="10" spans="1:10" ht="39" customHeight="1" x14ac:dyDescent="0.25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38</v>
      </c>
      <c r="F10" s="11">
        <v>300</v>
      </c>
      <c r="G10" s="12">
        <v>12.42</v>
      </c>
      <c r="H10" s="12">
        <v>16.13</v>
      </c>
      <c r="I10" s="12">
        <v>4839</v>
      </c>
      <c r="J10" s="13">
        <v>5.3350120779205028E-2</v>
      </c>
    </row>
    <row r="11" spans="1:10" ht="25.95" customHeight="1" x14ac:dyDescent="0.25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38</v>
      </c>
      <c r="F11" s="11">
        <v>200</v>
      </c>
      <c r="G11" s="12">
        <v>14.02</v>
      </c>
      <c r="H11" s="12">
        <v>18.21</v>
      </c>
      <c r="I11" s="12">
        <v>3642</v>
      </c>
      <c r="J11" s="13">
        <v>4.0153159718508934E-2</v>
      </c>
    </row>
    <row r="12" spans="1:10" ht="24" customHeight="1" x14ac:dyDescent="0.25">
      <c r="A12" s="5" t="s">
        <v>42</v>
      </c>
      <c r="B12" s="5"/>
      <c r="C12" s="5"/>
      <c r="D12" s="5" t="s">
        <v>43</v>
      </c>
      <c r="E12" s="5"/>
      <c r="F12" s="6"/>
      <c r="G12" s="5"/>
      <c r="H12" s="5"/>
      <c r="I12" s="7">
        <f>SUM(I13:I22)</f>
        <v>57829.609993779995</v>
      </c>
      <c r="J12" s="8">
        <v>0.6407195155160762</v>
      </c>
    </row>
    <row r="13" spans="1:10" ht="52.05" customHeight="1" x14ac:dyDescent="0.25">
      <c r="A13" s="9" t="s">
        <v>44</v>
      </c>
      <c r="B13" s="11" t="s">
        <v>45</v>
      </c>
      <c r="C13" s="9" t="s">
        <v>23</v>
      </c>
      <c r="D13" s="9" t="s">
        <v>46</v>
      </c>
      <c r="E13" s="10" t="s">
        <v>25</v>
      </c>
      <c r="F13" s="11">
        <v>64</v>
      </c>
      <c r="G13" s="12">
        <v>112.29</v>
      </c>
      <c r="H13" s="12">
        <v>145.86000000000001</v>
      </c>
      <c r="I13" s="12">
        <v>9335.0400000000009</v>
      </c>
      <c r="J13" s="13">
        <v>0.10291909722643316</v>
      </c>
    </row>
    <row r="14" spans="1:10" ht="64.95" customHeight="1" x14ac:dyDescent="0.25">
      <c r="A14" s="9" t="s">
        <v>47</v>
      </c>
      <c r="B14" s="11" t="s">
        <v>48</v>
      </c>
      <c r="C14" s="9" t="s">
        <v>23</v>
      </c>
      <c r="D14" s="9" t="s">
        <v>49</v>
      </c>
      <c r="E14" s="10" t="s">
        <v>25</v>
      </c>
      <c r="F14" s="11">
        <v>130</v>
      </c>
      <c r="G14" s="12">
        <v>33.81</v>
      </c>
      <c r="H14" s="12">
        <v>43.91</v>
      </c>
      <c r="I14" s="12">
        <v>5708.3</v>
      </c>
      <c r="J14" s="13">
        <v>6.2934179467645401E-2</v>
      </c>
    </row>
    <row r="15" spans="1:10" ht="52.05" customHeight="1" x14ac:dyDescent="0.25">
      <c r="A15" s="9" t="s">
        <v>50</v>
      </c>
      <c r="B15" s="11" t="s">
        <v>51</v>
      </c>
      <c r="C15" s="9" t="s">
        <v>23</v>
      </c>
      <c r="D15" s="9" t="s">
        <v>52</v>
      </c>
      <c r="E15" s="10" t="s">
        <v>25</v>
      </c>
      <c r="F15" s="11">
        <v>130</v>
      </c>
      <c r="G15" s="12">
        <v>7.12</v>
      </c>
      <c r="H15" s="12">
        <v>9.24</v>
      </c>
      <c r="I15" s="12">
        <v>1201.2</v>
      </c>
      <c r="J15" s="13">
        <v>1.3243266187224857E-2</v>
      </c>
    </row>
    <row r="16" spans="1:10" ht="25.95" customHeight="1" x14ac:dyDescent="0.25">
      <c r="A16" s="9" t="s">
        <v>53</v>
      </c>
      <c r="B16" s="11" t="s">
        <v>54</v>
      </c>
      <c r="C16" s="9" t="s">
        <v>23</v>
      </c>
      <c r="D16" s="9" t="s">
        <v>55</v>
      </c>
      <c r="E16" s="10" t="s">
        <v>25</v>
      </c>
      <c r="F16" s="11">
        <v>430</v>
      </c>
      <c r="G16" s="12">
        <v>2.65</v>
      </c>
      <c r="H16" s="12">
        <v>3.44</v>
      </c>
      <c r="I16" s="12">
        <v>1479.2</v>
      </c>
      <c r="J16" s="13">
        <v>1.6308224562223618E-2</v>
      </c>
    </row>
    <row r="17" spans="1:10" ht="25.95" customHeight="1" x14ac:dyDescent="0.25">
      <c r="A17" s="9" t="s">
        <v>56</v>
      </c>
      <c r="B17" s="11" t="s">
        <v>57</v>
      </c>
      <c r="C17" s="9" t="s">
        <v>23</v>
      </c>
      <c r="D17" s="9" t="s">
        <v>58</v>
      </c>
      <c r="E17" s="10" t="s">
        <v>25</v>
      </c>
      <c r="F17" s="24">
        <v>421.37564200000003</v>
      </c>
      <c r="G17" s="12">
        <v>25.48</v>
      </c>
      <c r="H17" s="12">
        <v>33.090000000000003</v>
      </c>
      <c r="I17" s="12">
        <f>F17*H17</f>
        <v>13943.319993780002</v>
      </c>
      <c r="J17" s="13">
        <v>0.15687184615231961</v>
      </c>
    </row>
    <row r="18" spans="1:10" ht="25.95" customHeight="1" x14ac:dyDescent="0.25">
      <c r="A18" s="9" t="s">
        <v>59</v>
      </c>
      <c r="B18" s="11" t="s">
        <v>60</v>
      </c>
      <c r="C18" s="9" t="s">
        <v>23</v>
      </c>
      <c r="D18" s="9" t="s">
        <v>61</v>
      </c>
      <c r="E18" s="10" t="s">
        <v>25</v>
      </c>
      <c r="F18" s="11">
        <v>430</v>
      </c>
      <c r="G18" s="12">
        <v>15.09</v>
      </c>
      <c r="H18" s="12">
        <v>19.600000000000001</v>
      </c>
      <c r="I18" s="12">
        <v>8428</v>
      </c>
      <c r="J18" s="13">
        <v>9.2918953901041532E-2</v>
      </c>
    </row>
    <row r="19" spans="1:10" ht="64.95" customHeight="1" x14ac:dyDescent="0.25">
      <c r="A19" s="9" t="s">
        <v>62</v>
      </c>
      <c r="B19" s="11" t="s">
        <v>63</v>
      </c>
      <c r="C19" s="9" t="s">
        <v>23</v>
      </c>
      <c r="D19" s="9" t="s">
        <v>64</v>
      </c>
      <c r="E19" s="10" t="s">
        <v>65</v>
      </c>
      <c r="F19" s="11">
        <v>1</v>
      </c>
      <c r="G19" s="12">
        <v>943.03</v>
      </c>
      <c r="H19" s="12">
        <v>1224.99</v>
      </c>
      <c r="I19" s="12">
        <v>1224.99</v>
      </c>
      <c r="J19" s="13">
        <v>1.3505551653919895E-2</v>
      </c>
    </row>
    <row r="20" spans="1:10" ht="52.05" customHeight="1" x14ac:dyDescent="0.25">
      <c r="A20" s="9" t="s">
        <v>66</v>
      </c>
      <c r="B20" s="11" t="s">
        <v>67</v>
      </c>
      <c r="C20" s="9" t="s">
        <v>23</v>
      </c>
      <c r="D20" s="9" t="s">
        <v>68</v>
      </c>
      <c r="E20" s="10" t="s">
        <v>25</v>
      </c>
      <c r="F20" s="11">
        <v>3</v>
      </c>
      <c r="G20" s="12">
        <v>424.66</v>
      </c>
      <c r="H20" s="12">
        <v>551.63</v>
      </c>
      <c r="I20" s="12">
        <v>1654.89</v>
      </c>
      <c r="J20" s="13">
        <v>1.8245212105042076E-2</v>
      </c>
    </row>
    <row r="21" spans="1:10" ht="25.95" customHeight="1" x14ac:dyDescent="0.25">
      <c r="A21" s="9" t="s">
        <v>69</v>
      </c>
      <c r="B21" s="11" t="s">
        <v>70</v>
      </c>
      <c r="C21" s="9" t="s">
        <v>23</v>
      </c>
      <c r="D21" s="9" t="s">
        <v>71</v>
      </c>
      <c r="E21" s="10" t="s">
        <v>25</v>
      </c>
      <c r="F21" s="11">
        <v>3</v>
      </c>
      <c r="G21" s="12">
        <v>577.66999999999996</v>
      </c>
      <c r="H21" s="12">
        <v>750.39</v>
      </c>
      <c r="I21" s="12">
        <v>2251.17</v>
      </c>
      <c r="J21" s="13">
        <v>2.4819217068510639E-2</v>
      </c>
    </row>
    <row r="22" spans="1:10" ht="24" customHeight="1" x14ac:dyDescent="0.25">
      <c r="A22" s="9" t="s">
        <v>72</v>
      </c>
      <c r="B22" s="11" t="s">
        <v>73</v>
      </c>
      <c r="C22" s="9" t="s">
        <v>74</v>
      </c>
      <c r="D22" s="9" t="s">
        <v>75</v>
      </c>
      <c r="E22" s="10" t="s">
        <v>25</v>
      </c>
      <c r="F22" s="11">
        <v>65</v>
      </c>
      <c r="G22" s="12">
        <v>149.27000000000001</v>
      </c>
      <c r="H22" s="12">
        <v>193.9</v>
      </c>
      <c r="I22" s="12">
        <v>12603.5</v>
      </c>
      <c r="J22" s="13">
        <v>0.13895396719171535</v>
      </c>
    </row>
    <row r="23" spans="1:10" ht="24" customHeight="1" x14ac:dyDescent="0.25">
      <c r="A23" s="5" t="s">
        <v>76</v>
      </c>
      <c r="B23" s="5"/>
      <c r="C23" s="5"/>
      <c r="D23" s="5" t="s">
        <v>77</v>
      </c>
      <c r="E23" s="5"/>
      <c r="F23" s="6"/>
      <c r="G23" s="5"/>
      <c r="H23" s="5"/>
      <c r="I23" s="7">
        <v>3916.62</v>
      </c>
      <c r="J23" s="8">
        <v>4.3180853491682165E-2</v>
      </c>
    </row>
    <row r="24" spans="1:10" ht="52.05" customHeight="1" x14ac:dyDescent="0.25">
      <c r="A24" s="9" t="s">
        <v>78</v>
      </c>
      <c r="B24" s="11" t="s">
        <v>79</v>
      </c>
      <c r="C24" s="9" t="s">
        <v>23</v>
      </c>
      <c r="D24" s="9" t="s">
        <v>80</v>
      </c>
      <c r="E24" s="10" t="s">
        <v>25</v>
      </c>
      <c r="F24" s="11">
        <v>18.45</v>
      </c>
      <c r="G24" s="12">
        <v>51.44</v>
      </c>
      <c r="H24" s="12">
        <v>66.819999999999993</v>
      </c>
      <c r="I24" s="12">
        <v>1232.82</v>
      </c>
      <c r="J24" s="13">
        <v>1.359187763980565E-2</v>
      </c>
    </row>
    <row r="25" spans="1:10" ht="39" customHeight="1" x14ac:dyDescent="0.25">
      <c r="A25" s="9" t="s">
        <v>81</v>
      </c>
      <c r="B25" s="11" t="s">
        <v>82</v>
      </c>
      <c r="C25" s="9" t="s">
        <v>23</v>
      </c>
      <c r="D25" s="9" t="s">
        <v>83</v>
      </c>
      <c r="E25" s="10" t="s">
        <v>25</v>
      </c>
      <c r="F25" s="11">
        <v>20</v>
      </c>
      <c r="G25" s="12">
        <v>103.31</v>
      </c>
      <c r="H25" s="12">
        <v>134.19</v>
      </c>
      <c r="I25" s="12">
        <v>2683.8</v>
      </c>
      <c r="J25" s="13">
        <v>2.9588975851876514E-2</v>
      </c>
    </row>
    <row r="26" spans="1:10" ht="24" customHeight="1" x14ac:dyDescent="0.25">
      <c r="A26" s="5" t="s">
        <v>84</v>
      </c>
      <c r="B26" s="5"/>
      <c r="C26" s="5"/>
      <c r="D26" s="5" t="s">
        <v>85</v>
      </c>
      <c r="E26" s="5"/>
      <c r="F26" s="6"/>
      <c r="G26" s="5"/>
      <c r="H26" s="5"/>
      <c r="I26" s="7">
        <v>7166.93</v>
      </c>
      <c r="J26" s="8">
        <v>7.9015619160179351E-2</v>
      </c>
    </row>
    <row r="27" spans="1:10" ht="39" customHeight="1" x14ac:dyDescent="0.25">
      <c r="A27" s="9" t="s">
        <v>86</v>
      </c>
      <c r="B27" s="11" t="s">
        <v>87</v>
      </c>
      <c r="C27" s="9" t="s">
        <v>23</v>
      </c>
      <c r="D27" s="9" t="s">
        <v>88</v>
      </c>
      <c r="E27" s="10" t="s">
        <v>25</v>
      </c>
      <c r="F27" s="11">
        <v>20</v>
      </c>
      <c r="G27" s="12">
        <v>39.76</v>
      </c>
      <c r="H27" s="12">
        <v>51.64</v>
      </c>
      <c r="I27" s="12">
        <v>1032.8</v>
      </c>
      <c r="J27" s="13">
        <v>1.138665111402417E-2</v>
      </c>
    </row>
    <row r="28" spans="1:10" ht="52.05" customHeight="1" x14ac:dyDescent="0.25">
      <c r="A28" s="9" t="s">
        <v>89</v>
      </c>
      <c r="B28" s="11" t="s">
        <v>90</v>
      </c>
      <c r="C28" s="9" t="s">
        <v>23</v>
      </c>
      <c r="D28" s="9" t="s">
        <v>91</v>
      </c>
      <c r="E28" s="10" t="s">
        <v>25</v>
      </c>
      <c r="F28" s="11">
        <v>20</v>
      </c>
      <c r="G28" s="12">
        <v>155.54</v>
      </c>
      <c r="H28" s="12">
        <v>202.04</v>
      </c>
      <c r="I28" s="12">
        <v>4040.8</v>
      </c>
      <c r="J28" s="13">
        <v>4.4549941732715787E-2</v>
      </c>
    </row>
    <row r="29" spans="1:10" ht="25.95" customHeight="1" x14ac:dyDescent="0.25">
      <c r="A29" s="9" t="s">
        <v>92</v>
      </c>
      <c r="B29" s="11" t="s">
        <v>93</v>
      </c>
      <c r="C29" s="9" t="s">
        <v>23</v>
      </c>
      <c r="D29" s="9" t="s">
        <v>94</v>
      </c>
      <c r="E29" s="10" t="s">
        <v>25</v>
      </c>
      <c r="F29" s="11">
        <v>18.45</v>
      </c>
      <c r="G29" s="12">
        <v>87.35</v>
      </c>
      <c r="H29" s="12">
        <v>113.46</v>
      </c>
      <c r="I29" s="12">
        <v>2093.33</v>
      </c>
      <c r="J29" s="13">
        <v>2.3079026313439402E-2</v>
      </c>
    </row>
    <row r="30" spans="1:10" ht="24" customHeight="1" x14ac:dyDescent="0.25">
      <c r="A30" s="5" t="s">
        <v>95</v>
      </c>
      <c r="B30" s="5"/>
      <c r="C30" s="5"/>
      <c r="D30" s="5" t="s">
        <v>96</v>
      </c>
      <c r="E30" s="5"/>
      <c r="F30" s="6"/>
      <c r="G30" s="5"/>
      <c r="H30" s="5"/>
      <c r="I30" s="7">
        <v>2215.1999999999998</v>
      </c>
      <c r="J30" s="8">
        <v>2.4422646734882203E-2</v>
      </c>
    </row>
    <row r="31" spans="1:10" ht="39" customHeight="1" x14ac:dyDescent="0.25">
      <c r="A31" s="9" t="s">
        <v>97</v>
      </c>
      <c r="B31" s="11" t="s">
        <v>98</v>
      </c>
      <c r="C31" s="9" t="s">
        <v>23</v>
      </c>
      <c r="D31" s="9" t="s">
        <v>99</v>
      </c>
      <c r="E31" s="10" t="s">
        <v>100</v>
      </c>
      <c r="F31" s="11">
        <v>150</v>
      </c>
      <c r="G31" s="12">
        <v>4.26</v>
      </c>
      <c r="H31" s="12">
        <v>5.53</v>
      </c>
      <c r="I31" s="12">
        <v>829.5</v>
      </c>
      <c r="J31" s="13">
        <v>9.1452624894297532E-3</v>
      </c>
    </row>
    <row r="32" spans="1:10" ht="39" customHeight="1" x14ac:dyDescent="0.25">
      <c r="A32" s="9" t="s">
        <v>101</v>
      </c>
      <c r="B32" s="11" t="s">
        <v>102</v>
      </c>
      <c r="C32" s="9" t="s">
        <v>23</v>
      </c>
      <c r="D32" s="9" t="s">
        <v>103</v>
      </c>
      <c r="E32" s="10" t="s">
        <v>65</v>
      </c>
      <c r="F32" s="11">
        <v>2</v>
      </c>
      <c r="G32" s="12">
        <v>93.75</v>
      </c>
      <c r="H32" s="12">
        <v>121.78</v>
      </c>
      <c r="I32" s="12">
        <v>243.56</v>
      </c>
      <c r="J32" s="13">
        <v>2.6852563374629422E-3</v>
      </c>
    </row>
    <row r="33" spans="1:10" ht="39" customHeight="1" x14ac:dyDescent="0.25">
      <c r="A33" s="9" t="s">
        <v>104</v>
      </c>
      <c r="B33" s="11" t="s">
        <v>105</v>
      </c>
      <c r="C33" s="9" t="s">
        <v>23</v>
      </c>
      <c r="D33" s="9" t="s">
        <v>106</v>
      </c>
      <c r="E33" s="10" t="s">
        <v>65</v>
      </c>
      <c r="F33" s="11">
        <v>4</v>
      </c>
      <c r="G33" s="12">
        <v>27.11</v>
      </c>
      <c r="H33" s="12">
        <v>35.21</v>
      </c>
      <c r="I33" s="12">
        <v>140.84</v>
      </c>
      <c r="J33" s="13">
        <v>1.5527652429310262E-3</v>
      </c>
    </row>
    <row r="34" spans="1:10" ht="39" customHeight="1" x14ac:dyDescent="0.25">
      <c r="A34" s="9" t="s">
        <v>107</v>
      </c>
      <c r="B34" s="11" t="s">
        <v>108</v>
      </c>
      <c r="C34" s="9" t="s">
        <v>23</v>
      </c>
      <c r="D34" s="9" t="s">
        <v>109</v>
      </c>
      <c r="E34" s="10" t="s">
        <v>100</v>
      </c>
      <c r="F34" s="11">
        <v>70</v>
      </c>
      <c r="G34" s="12">
        <v>10.15</v>
      </c>
      <c r="H34" s="12">
        <v>13.18</v>
      </c>
      <c r="I34" s="12">
        <v>922.6</v>
      </c>
      <c r="J34" s="13">
        <v>1.0171692794150561E-2</v>
      </c>
    </row>
    <row r="35" spans="1:10" ht="39" customHeight="1" x14ac:dyDescent="0.25">
      <c r="A35" s="9" t="s">
        <v>110</v>
      </c>
      <c r="B35" s="11" t="s">
        <v>111</v>
      </c>
      <c r="C35" s="9" t="s">
        <v>23</v>
      </c>
      <c r="D35" s="9" t="s">
        <v>112</v>
      </c>
      <c r="E35" s="10" t="s">
        <v>65</v>
      </c>
      <c r="F35" s="11">
        <v>2</v>
      </c>
      <c r="G35" s="12">
        <v>30.3</v>
      </c>
      <c r="H35" s="12">
        <v>39.35</v>
      </c>
      <c r="I35" s="12">
        <v>78.7</v>
      </c>
      <c r="J35" s="13">
        <v>8.6766987090792223E-4</v>
      </c>
    </row>
    <row r="36" spans="1:10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x14ac:dyDescent="0.25">
      <c r="A37" s="18"/>
      <c r="B37" s="18"/>
      <c r="C37" s="18"/>
      <c r="D37" s="16"/>
      <c r="E37" s="15"/>
      <c r="F37" s="19" t="s">
        <v>113</v>
      </c>
      <c r="G37" s="18"/>
      <c r="H37" s="20">
        <f>H39-H38</f>
        <v>63382.541320000004</v>
      </c>
      <c r="I37" s="18"/>
      <c r="J37" s="18"/>
    </row>
    <row r="38" spans="1:10" x14ac:dyDescent="0.25">
      <c r="A38" s="18"/>
      <c r="B38" s="18"/>
      <c r="C38" s="18"/>
      <c r="D38" s="16"/>
      <c r="E38" s="15"/>
      <c r="F38" s="19" t="s">
        <v>114</v>
      </c>
      <c r="G38" s="18"/>
      <c r="H38" s="20">
        <f>H39*0.299</f>
        <v>27034.778679999999</v>
      </c>
      <c r="I38" s="18"/>
      <c r="J38" s="18"/>
    </row>
    <row r="39" spans="1:10" x14ac:dyDescent="0.25">
      <c r="A39" s="18"/>
      <c r="B39" s="18"/>
      <c r="C39" s="18"/>
      <c r="D39" s="16"/>
      <c r="E39" s="15"/>
      <c r="F39" s="19" t="s">
        <v>115</v>
      </c>
      <c r="G39" s="18"/>
      <c r="H39" s="20">
        <v>90417.32</v>
      </c>
      <c r="I39" s="18"/>
      <c r="J39" s="18"/>
    </row>
  </sheetData>
  <mergeCells count="16">
    <mergeCell ref="E1:F1"/>
    <mergeCell ref="G1:H1"/>
    <mergeCell ref="I1:J1"/>
    <mergeCell ref="E2:F2"/>
    <mergeCell ref="G2:H2"/>
    <mergeCell ref="I2:J2"/>
    <mergeCell ref="A39:C39"/>
    <mergeCell ref="F39:G39"/>
    <mergeCell ref="H39:J39"/>
    <mergeCell ref="A3:J3"/>
    <mergeCell ref="A37:C37"/>
    <mergeCell ref="F37:G37"/>
    <mergeCell ref="H37:J37"/>
    <mergeCell ref="A38:C38"/>
    <mergeCell ref="F38:G38"/>
    <mergeCell ref="H38:J38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2023-06-23T01:33:02Z</dcterms:created>
  <dcterms:modified xsi:type="dcterms:W3CDTF">2023-06-23T03:58:57Z</dcterms:modified>
</cp:coreProperties>
</file>